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60" windowHeight="7230" firstSheet="2" activeTab="2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definedNames>
    <definedName name="_xlnm.Print_Titles" localSheetId="0">แผนการพัฒนา!$1:$5</definedName>
    <definedName name="_xlnm.Print_Titles" localSheetId="3">แผนครุภัณฑ์!$1:$5</definedName>
    <definedName name="_xlnm.Print_Titles" localSheetId="1">'แผนความต้องการบุคลากร HRM '!$1:$5</definedName>
    <definedName name="_xlnm.Print_Titles" localSheetId="2">'แผนพัฒนาบุคลากร HRD'!$1:$5</definedName>
  </definedNames>
  <calcPr calcId="152511"/>
</workbook>
</file>

<file path=xl/calcChain.xml><?xml version="1.0" encoding="utf-8"?>
<calcChain xmlns="http://schemas.openxmlformats.org/spreadsheetml/2006/main">
  <c r="J9" i="2" l="1"/>
  <c r="J8" i="2"/>
  <c r="J7" i="2"/>
  <c r="J6" i="2"/>
</calcChain>
</file>

<file path=xl/sharedStrings.xml><?xml version="1.0" encoding="utf-8"?>
<sst xmlns="http://schemas.openxmlformats.org/spreadsheetml/2006/main" count="338" uniqueCount="169">
  <si>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</si>
  <si>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</si>
  <si>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</si>
  <si>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</si>
  <si>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</si>
  <si>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</si>
  <si>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</si>
  <si>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</si>
  <si>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</si>
  <si>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</si>
  <si>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</si>
  <si>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</si>
  <si>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</si>
  <si>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</si>
  <si>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</si>
  <si>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62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</si>
  <si>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</si>
  <si>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</si>
  <si>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</si>
  <si>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</si>
  <si>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</si>
  <si>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</si>
  <si>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</si>
  <si>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</si>
  <si>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</si>
  <si>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</si>
  <si>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</si>
  <si>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</si>
  <si>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</si>
  <si>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สรุปผล</t>
  </si>
  <si>
    <t>ปีที่อนุมัติ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</si>
  <si>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</si>
  <si>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</si>
  <si>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</si>
  <si>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</si>
  <si>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</si>
  <si>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</si>
  <si>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</si>
  <si>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</si>
  <si>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</si>
  <si>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</si>
  <si>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</si>
  <si>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</si>
  <si>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</si>
  <si>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</si>
  <si>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</si>
  <si>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</si>
  <si>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</si>
  <si>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</si>
  <si>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</si>
  <si>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</si>
  <si>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ความสอดคล้องกับ Service Plan</t>
  </si>
  <si>
    <t>ข้อมูลประกอบเชิงปริมาณ</t>
  </si>
  <si>
    <t xml:space="preserve"> สาขา Service plan</t>
  </si>
  <si>
    <t>ปี 2566</t>
  </si>
  <si>
    <t>ปี61</t>
  </si>
  <si>
    <t>ปี 66</t>
  </si>
  <si>
    <t>เมือง</t>
  </si>
  <si>
    <t>S</t>
  </si>
  <si>
    <t>โรงพยาบาลตราด</t>
  </si>
  <si>
    <t>เขาสมิง</t>
  </si>
  <si>
    <t>F2</t>
  </si>
  <si>
    <t>โรงพยาบาลเขาสมิง</t>
  </si>
  <si>
    <t>คลองใหญ่</t>
  </si>
  <si>
    <t>บ่อไร่</t>
  </si>
  <si>
    <t>แหลมงอบ</t>
  </si>
  <si>
    <t>เกาะช้าง</t>
  </si>
  <si>
    <t>เกาะกูด</t>
  </si>
  <si>
    <t>F3</t>
  </si>
  <si>
    <t>โรงพยาบาลคลองใหญ่</t>
  </si>
  <si>
    <t>โรงพยาบาลบ่อไร่</t>
  </si>
  <si>
    <t>โรงพยาบาลแหลมงอบ</t>
  </si>
  <si>
    <t>โรงพยาบาลเกาะช้าง</t>
  </si>
  <si>
    <t>โรงพยาบาลเกาะกูด</t>
  </si>
  <si>
    <t>พยาบาลวิชาชีพ</t>
  </si>
  <si>
    <t>ยาเสพติด</t>
  </si>
  <si>
    <t>พยาบาลเฉพาะทางฯยาเสพติด</t>
  </si>
  <si>
    <t>ไม่มี</t>
  </si>
  <si>
    <t>การดูแลผู้ป่วยจิตเวชสำหรับพยาบาลยาเสพติด</t>
  </si>
  <si>
    <t>การดูแลผู้ป่วยยาเสพติดสำหรับพยาบาลจิตเวช</t>
  </si>
  <si>
    <t>เวชศาสตร์ยาเสพติดสำหรับแพทย์</t>
  </si>
  <si>
    <t>พยาบาลจิตเวช 2 คน</t>
  </si>
  <si>
    <t>เวชศาสตร์ฉุกเฉินยาเสพติด</t>
  </si>
  <si>
    <t>การบำบัด Methadone maintainace</t>
  </si>
  <si>
    <t>บริการ Harm reduction</t>
  </si>
  <si>
    <t>การจัดการรายกรณี (case management)</t>
  </si>
  <si>
    <t>จิตแพทย์/แพทย์เวชศาสตร์ยาฯ</t>
  </si>
  <si>
    <t>นักจิตวิทยา</t>
  </si>
  <si>
    <t>นักสังคมสงเคราะห์</t>
  </si>
  <si>
    <t>นักวิชาการสาธารณสุข</t>
  </si>
  <si>
    <t>เจ้าหน้าที่บันทึกข้อมูล</t>
  </si>
  <si>
    <t>1 คน (ไม่ได้ปฏิบัติงานยาฯ)</t>
  </si>
  <si>
    <t>เภสัชกร</t>
  </si>
  <si>
    <t xml:space="preserve">พยาบาลวิชาชีพ 1 </t>
  </si>
  <si>
    <t>พยาบาลวิชาชีพ (ลาออก)</t>
  </si>
  <si>
    <t>1 คน (ภักสิตา)</t>
  </si>
  <si>
    <t>1 คน  (ธีรพันธ์)</t>
  </si>
  <si>
    <t>1 คน (วารินทร์)</t>
  </si>
  <si>
    <t>1 คน  (พจมาศ)</t>
  </si>
  <si>
    <t>จัดตั้ง Harm Reduction Unit</t>
  </si>
  <si>
    <t>รพ.ตราด</t>
  </si>
  <si>
    <t xml:space="preserve"> /</t>
  </si>
  <si>
    <r>
      <rPr>
        <b/>
        <sz val="16"/>
        <color theme="1"/>
        <rFont val="TH SarabunPSK"/>
        <family val="2"/>
      </rPr>
      <t>ด้านการจัดบริการสุขภาพและสังคม</t>
    </r>
    <r>
      <rPr>
        <sz val="16"/>
        <color theme="1"/>
        <rFont val="TH SarabunPSK"/>
        <family val="2"/>
      </rPr>
      <t xml:space="preserve">
1. การจำแนกคัดกรอง ศูนย์คัดกรองยังอยู่นอกโรงพยาบาล (สสอ.เมืองตราด)
2. ชุดบริการ Harm reduction ไม่ครบ ขาดการให้สารทดแทน MMT
3. จุดประสานการรับ-ส่งต่อ มีการประสานผ่านศูนย์ Refer ของโรงพยาบาล
4. การจัดบริการสังคม มีช่องทางประสานขอความช่วยเหลือจากศูนย์ติดตามช่วยเหลือ จังหวัดตราด</t>
    </r>
  </si>
  <si>
    <r>
      <rPr>
        <b/>
        <sz val="16"/>
        <color theme="1"/>
        <rFont val="TH SarabunPSK"/>
        <family val="2"/>
      </rPr>
      <t>ด้านระบบข้อมูล</t>
    </r>
    <r>
      <rPr>
        <sz val="16"/>
        <color theme="1"/>
        <rFont val="TH SarabunPSK"/>
        <family val="2"/>
      </rPr>
      <t xml:space="preserve">
พยาบาลผู้ทำหน้าที่บำบัดฯ เป็นผู้บันทึกข้อมูล ทั้งระบบรายงาน บสต. และฐานข้อมูล 43 แฟ้ม</t>
    </r>
  </si>
  <si>
    <t>รพ.สต.</t>
  </si>
  <si>
    <t>การคัดกรองตั้งรับอยู่ในที่ตั้ง (รพช.รพท.)
การติดตามผู้ผ่านการบำบัดจากสถานพยาบาล นัดติดตามที่สถานพยาบาล ผู้ผ่านการบำบัดรูปแบบค่ายติดตามโดยกำนัน/ผู้ใหญ่บ้าน</t>
  </si>
  <si>
    <t xml:space="preserve">จัดบริการคัดกรอง และติดตาม รพ.สต. </t>
  </si>
  <si>
    <t>รพ.สต. บำบัดฯ ผู้ใช้
รพช. บำบัด ผู้ใช้ ผู้เสพ ผู้ติด
รพท. บำบัดผู้ใช้ ผู้เสพ ผู้ติด และผู้ที่มีภาวะแทรกซ้อน</t>
  </si>
  <si>
    <t>ยกระดับ รพ.สต. ให้สามารถจัดบริการบำบัดฟื้นฟูผู้เสพได้</t>
  </si>
  <si>
    <t>รพ.สต. แม่ข่าย (PCU)</t>
  </si>
  <si>
    <t>สถาน
พยาบาล</t>
  </si>
  <si>
    <r>
      <rPr>
        <b/>
        <sz val="16"/>
        <color theme="1"/>
        <rFont val="TH SarabunPSK"/>
        <family val="2"/>
      </rPr>
      <t>ด้านสถานที่/เครื่องมือ</t>
    </r>
    <r>
      <rPr>
        <sz val="16"/>
        <color theme="1"/>
        <rFont val="TH SarabunPSK"/>
        <family val="2"/>
      </rPr>
      <t xml:space="preserve">
ย้ายสถานที่รอ
อุปกรณ์ ประเมินตามเกณฑ์ขาดโต๊ะ/เก้าอี้ประชุม โทรทัศน์
</t>
    </r>
  </si>
  <si>
    <t xml:space="preserve">
ย้ายศูนย์คัดกรองมาอยู่ รพ.</t>
  </si>
  <si>
    <t xml:space="preserve">
เปิดบริการ MMT</t>
  </si>
  <si>
    <t>ปี 2567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</si>
  <si>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</si>
  <si>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</si>
  <si>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ปี 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</si>
  <si>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</si>
  <si>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</si>
  <si>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2561 - 2567</t>
  </si>
  <si>
    <r>
      <rPr>
        <b/>
        <sz val="16"/>
        <color theme="1"/>
        <rFont val="TH SarabunPSK"/>
        <family val="2"/>
      </rPr>
      <t>ด้านกำลังคน</t>
    </r>
    <r>
      <rPr>
        <sz val="16"/>
        <color theme="1"/>
        <rFont val="TH SarabunPSK"/>
        <family val="2"/>
      </rPr>
      <t xml:space="preserve">
มีพยาบาลยาเสพติด 2 คน พยาบาลวิชาชีพผ่านอการอบรม Case manager 1 คน ไม่มีสหวิชาชีพร่วมทีม ไม่มีอาสาสมัครฯ เข้าร่วม</t>
    </r>
  </si>
  <si>
    <t>NP 1(ณัฏฐดา)</t>
  </si>
  <si>
    <t>PG ยาฯ 2 (เตือนใจ,นภัสวรรณ)</t>
  </si>
  <si>
    <t>ป.โท จิตฯ 2 (ไม่ได้ปฏิบัติงานยาฯ)</t>
  </si>
  <si>
    <t>ป.โท -เปรมฤดี PGจิต-ไพเราะ</t>
  </si>
  <si>
    <t xml:space="preserve">2 คน </t>
  </si>
  <si>
    <t>1 คน (แสงทิพย์)</t>
  </si>
  <si>
    <t>PGจิต 1 (ไม่ได้ปฏิบัติงานยาฯ)</t>
  </si>
  <si>
    <t>PGจิต (อยู่ รพ.สต.)</t>
  </si>
  <si>
    <t>รพ.บ่อไร่</t>
  </si>
  <si>
    <t>รพ.เขาสมิง</t>
  </si>
  <si>
    <t>เครื่องกระตุกไฟฟ้าหัวใจชนิดอัตโนมัติ (AED)</t>
  </si>
  <si>
    <t>รพ.คลองใหญ่</t>
  </si>
  <si>
    <t>พยาบาลเฉพาะทางจิตเวช</t>
  </si>
  <si>
    <t>พยาบาลวิชาชีพ/นักจิตวิทยา/นักสังคมสงเคราะห์/นักวิชาการสาธารณสุข</t>
  </si>
  <si>
    <t>พยาบาลเฉพาะทางยาเสพติด
(เตือนใจ, นภัสวรรณ)</t>
  </si>
  <si>
    <t>พยาบาลเฉพาะทางจิตเวช
(สุจติรา, สุวลักษณ์)</t>
  </si>
  <si>
    <t>การแพทย์</t>
  </si>
  <si>
    <t>ลดความเสี่ยงการเสียชีวิต กรณีผู้ป่วยมีภาวะฉุกเฉิน</t>
  </si>
  <si>
    <t xml:space="preserve">ผู้ป่วยสารกระตุ้นมีภาวะเสี่ยงต่อโรคหัวใจและหลอดเลือด
สถานที่ให้บริการอยู่ชั้น 2 ห่างจากห้องฉุกเฉิน ไม่สะดวกในการเคลื่อนย้าย เนื่องจากลิฟต์ไม่สามารถใช้รถนอนได้ </t>
  </si>
  <si>
    <t>สถานที่อยู่ห่างจากห้องฉุกเฉิน</t>
  </si>
  <si>
    <t>แพทย์</t>
  </si>
  <si>
    <t>พยาบาลเฉพาะทางจิตเวช
(เปรมฤดี, ไพเราะ)</t>
  </si>
  <si>
    <t>1 คน (เปรมฤดี)</t>
  </si>
  <si>
    <t>1 คน (ณัฏฐดา)</t>
  </si>
  <si>
    <t>2 คน (เตือนใจ ,นภัสวรรณ)</t>
  </si>
  <si>
    <t xml:space="preserve">พยาบาลวิชาชีพ </t>
  </si>
  <si>
    <t>การบำบัดแบบ Matrix program หรือ การบำบัดในชุมชุน (CBTx)</t>
  </si>
  <si>
    <t>เจ้าหน้าที่ รพ.สต. แม่ข่าย</t>
  </si>
  <si>
    <t>พยาบาลห้องฉุกเฉิน</t>
  </si>
  <si>
    <t xml:space="preserve">1 คน (ภักสิตา) </t>
  </si>
  <si>
    <t>1 คน (รัชนก)</t>
  </si>
  <si>
    <t>4 คน (ER-ประณีต,เมย์
ยาฯ-เตือนใจ,นภัสวรรณ)</t>
  </si>
  <si>
    <t>เวชศาสตร์ฉุกเฉินยาและสารเสพติด</t>
  </si>
  <si>
    <t>พยาบาลวิชาชีพ (คนใหม่)</t>
  </si>
  <si>
    <t>รพ.สต.ท่าโสม</t>
  </si>
  <si>
    <t>เจ้าหน้าที่ รพ.สต.</t>
  </si>
  <si>
    <t>นักวิชาการสาธารณสุข (ธีรพันธ์)</t>
  </si>
  <si>
    <t>1 คน (วาริน)</t>
  </si>
  <si>
    <t>นวก. สาธารณสุข (ธีรพันธ์)
เจ้าหน้าที่ รพ.สต.</t>
  </si>
  <si>
    <t>เจ้าหน้าที่ รพ.สต. (62)
พยาบาลวิชาชีพ (63)</t>
  </si>
  <si>
    <t>พยาบาลวิชาชีพ (พจมาศ)</t>
  </si>
  <si>
    <t>พยาบาลเฉพาะทางจิตเวช
(ขุนทอง)</t>
  </si>
  <si>
    <t>2 คน (อัญญาณี+แป้ง)</t>
  </si>
  <si>
    <t>พยาบาลวิชาชีพ (อัญญาณี)</t>
  </si>
  <si>
    <t>1 คน (อัญญาณี)</t>
  </si>
  <si>
    <t>พยาบาลวิชาชีพ (แป้ง), 
เจ้าหน้าที่ รพ.สต.</t>
  </si>
  <si>
    <t xml:space="preserve">1 คน (อัญญาณี)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</si>
</sst>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10" fillId="0" borderId="7" xfId="0" applyFont="1" applyBorder="1"/>
    <xf numFmtId="0" fontId="9" fillId="0" borderId="7" xfId="0" applyFont="1" applyBorder="1"/>
    <xf numFmtId="0" fontId="11" fillId="0" borderId="7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opLeftCell="B7" zoomScale="80" zoomScaleNormal="80" workbookViewId="0">
      <selection activeCell="B7" sqref="B7"/>
    </sheetView>
  </sheetViews>
  <sheetFormatPr defaultColWidth="9" defaultRowHeight="15" x14ac:dyDescent="0.25"/>
  <cols>
    <col min="1" max="1" width="9" style="6"/>
    <col min="2" max="2" width="20.7109375" style="6" customWidth="1"/>
    <col min="3" max="3" width="12" style="6" customWidth="1"/>
    <col min="4" max="4" width="6.7109375" style="6" customWidth="1"/>
    <col min="5" max="5" width="22.7109375" style="6" customWidth="1"/>
    <col min="6" max="6" width="7.85546875" style="6" customWidth="1"/>
    <col min="7" max="7" width="7.42578125" style="6" customWidth="1"/>
    <col min="8" max="8" width="7.140625" style="6" customWidth="1"/>
    <col min="9" max="9" width="7.85546875" style="6" customWidth="1"/>
    <col min="10" max="10" width="8.85546875" style="6" customWidth="1"/>
    <col min="11" max="16384" width="9" style="6"/>
  </cols>
  <sheetData>
    <row r="1" spans="1:25" ht="21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23.25" x14ac:dyDescent="0.35">
      <c r="A2" s="34" t="s">
        <v>115</v>
      </c>
      <c r="B2" s="34"/>
      <c r="C2" s="34"/>
      <c r="D2" s="34"/>
      <c r="E2" s="34"/>
      <c r="F2" s="34"/>
      <c r="G2" s="34"/>
      <c r="H2" s="7"/>
      <c r="I2" s="7"/>
      <c r="J2" s="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21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21" x14ac:dyDescent="0.35">
      <c r="A4" s="32" t="s">
        <v>0</v>
      </c>
      <c r="B4" s="32" t="s">
        <v>1</v>
      </c>
      <c r="C4" s="32" t="s">
        <v>2</v>
      </c>
      <c r="D4" s="32" t="s">
        <v>3</v>
      </c>
      <c r="E4" s="32" t="s">
        <v>4</v>
      </c>
      <c r="F4" s="35" t="s">
        <v>5</v>
      </c>
      <c r="G4" s="36"/>
      <c r="H4" s="36"/>
      <c r="I4" s="36"/>
      <c r="J4" s="36"/>
      <c r="K4" s="3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1" x14ac:dyDescent="0.35">
      <c r="A5" s="33"/>
      <c r="B5" s="33"/>
      <c r="C5" s="33"/>
      <c r="D5" s="33"/>
      <c r="E5" s="33"/>
      <c r="F5" s="14" t="s">
        <v>6</v>
      </c>
      <c r="G5" s="14" t="s">
        <v>7</v>
      </c>
      <c r="H5" s="14" t="s">
        <v>8</v>
      </c>
      <c r="I5" s="14" t="s">
        <v>9</v>
      </c>
      <c r="J5" s="14" t="s">
        <v>54</v>
      </c>
      <c r="K5" s="8" t="s">
        <v>114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26" x14ac:dyDescent="0.35">
      <c r="A6" s="19" t="s">
        <v>75</v>
      </c>
      <c r="B6" s="22" t="s">
        <v>99</v>
      </c>
      <c r="C6" s="22" t="s">
        <v>100</v>
      </c>
      <c r="D6" s="22" t="s">
        <v>58</v>
      </c>
      <c r="E6" s="19" t="s">
        <v>111</v>
      </c>
      <c r="F6" s="22" t="s">
        <v>101</v>
      </c>
      <c r="G6" s="22"/>
      <c r="H6" s="22"/>
      <c r="I6" s="22"/>
      <c r="J6" s="22"/>
      <c r="K6" s="1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357" x14ac:dyDescent="0.35">
      <c r="A7" s="11"/>
      <c r="B7" s="11"/>
      <c r="C7" s="11"/>
      <c r="D7" s="11"/>
      <c r="E7" s="27" t="s">
        <v>102</v>
      </c>
      <c r="F7" s="23" t="s">
        <v>112</v>
      </c>
      <c r="G7" s="11"/>
      <c r="H7" s="11"/>
      <c r="I7" s="11"/>
      <c r="J7" s="23" t="s">
        <v>113</v>
      </c>
      <c r="K7" s="1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47" x14ac:dyDescent="0.35">
      <c r="A8" s="11"/>
      <c r="B8" s="11"/>
      <c r="C8" s="11"/>
      <c r="D8" s="11"/>
      <c r="E8" s="27" t="s">
        <v>121</v>
      </c>
      <c r="F8" s="11"/>
      <c r="G8" s="11"/>
      <c r="H8" s="11"/>
      <c r="I8" s="11"/>
      <c r="J8" s="11"/>
      <c r="K8" s="11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05" x14ac:dyDescent="0.35">
      <c r="A9" s="11"/>
      <c r="B9" s="11"/>
      <c r="C9" s="11"/>
      <c r="D9" s="11"/>
      <c r="E9" s="27" t="s">
        <v>103</v>
      </c>
      <c r="F9" s="11"/>
      <c r="G9" s="11"/>
      <c r="H9" s="11"/>
      <c r="I9" s="11"/>
      <c r="J9" s="11"/>
      <c r="K9" s="11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68" x14ac:dyDescent="0.35">
      <c r="A10" s="11"/>
      <c r="B10" s="23" t="s">
        <v>106</v>
      </c>
      <c r="C10" s="20" t="s">
        <v>104</v>
      </c>
      <c r="D10" s="11"/>
      <c r="E10" s="27" t="s">
        <v>105</v>
      </c>
      <c r="F10" s="20"/>
      <c r="G10" s="20" t="s">
        <v>101</v>
      </c>
      <c r="H10" s="11"/>
      <c r="I10" s="11"/>
      <c r="J10" s="11"/>
      <c r="K10" s="11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26" x14ac:dyDescent="0.35">
      <c r="A11" s="11"/>
      <c r="B11" s="23" t="s">
        <v>108</v>
      </c>
      <c r="C11" s="23" t="s">
        <v>109</v>
      </c>
      <c r="D11" s="11"/>
      <c r="E11" s="27" t="s">
        <v>107</v>
      </c>
      <c r="F11" s="11"/>
      <c r="G11" s="11"/>
      <c r="H11" s="20" t="s">
        <v>101</v>
      </c>
      <c r="I11" s="11"/>
      <c r="J11" s="11"/>
      <c r="K11" s="11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21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1" x14ac:dyDescent="0.3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21" x14ac:dyDescent="0.3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1" x14ac:dyDescent="0.3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1" x14ac:dyDescent="0.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1" x14ac:dyDescent="0.3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21" x14ac:dyDescent="0.3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21" x14ac:dyDescent="0.3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1" x14ac:dyDescent="0.3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1" x14ac:dyDescent="0.3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1" x14ac:dyDescent="0.3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1" x14ac:dyDescent="0.3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1" x14ac:dyDescent="0.3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21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21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21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21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21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21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21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21" x14ac:dyDescent="0.3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2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2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2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2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2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2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2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2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2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2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2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2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2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2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2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2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2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2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2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2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2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2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2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</sheetData>
  <mergeCells count="7">
    <mergeCell ref="B4:B5"/>
    <mergeCell ref="A2:G2"/>
    <mergeCell ref="A4:A5"/>
    <mergeCell ref="C4:C5"/>
    <mergeCell ref="D4:D5"/>
    <mergeCell ref="E4:E5"/>
    <mergeCell ref="F4:K4"/>
  </mergeCells>
  <pageMargins left="0.31496062992125984" right="0.31496062992125984" top="0.55118110236220474" bottom="0.55118110236220474" header="0.31496062992125984" footer="0.31496062992125984"/>
  <pageSetup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opLeftCell="A22" workbookViewId="0">
      <selection activeCell="D32" sqref="D32"/>
    </sheetView>
  </sheetViews>
  <sheetFormatPr defaultColWidth="9" defaultRowHeight="21" x14ac:dyDescent="0.35"/>
  <cols>
    <col min="1" max="2" width="9" style="5"/>
    <col min="3" max="3" width="9.140625" style="5" customWidth="1"/>
    <col min="4" max="4" width="16.85546875" style="5" customWidth="1"/>
    <col min="5" max="5" width="22.28515625" style="5" customWidth="1"/>
    <col min="6" max="6" width="19.5703125" style="5" customWidth="1"/>
    <col min="7" max="11" width="5.7109375" style="5" customWidth="1"/>
    <col min="12" max="12" width="4.85546875" style="5" customWidth="1"/>
    <col min="13" max="16384" width="9" style="5"/>
  </cols>
  <sheetData>
    <row r="2" spans="1:12" x14ac:dyDescent="0.35">
      <c r="B2" s="38" t="s">
        <v>116</v>
      </c>
      <c r="C2" s="38"/>
      <c r="D2" s="38"/>
      <c r="E2" s="38"/>
      <c r="F2" s="38"/>
      <c r="G2" s="38"/>
      <c r="H2" s="38"/>
      <c r="I2" s="38"/>
      <c r="J2" s="38"/>
      <c r="K2" s="38"/>
    </row>
    <row r="4" spans="1:12" x14ac:dyDescent="0.35">
      <c r="A4" s="32" t="s">
        <v>0</v>
      </c>
      <c r="B4" s="32" t="s">
        <v>22</v>
      </c>
      <c r="C4" s="32" t="s">
        <v>23</v>
      </c>
      <c r="D4" s="32" t="s">
        <v>2</v>
      </c>
      <c r="E4" s="32" t="s">
        <v>39</v>
      </c>
      <c r="F4" s="13" t="s">
        <v>40</v>
      </c>
      <c r="G4" s="35" t="s">
        <v>38</v>
      </c>
      <c r="H4" s="36"/>
      <c r="I4" s="36"/>
      <c r="J4" s="36"/>
      <c r="K4" s="36"/>
      <c r="L4" s="37"/>
    </row>
    <row r="5" spans="1:12" x14ac:dyDescent="0.35">
      <c r="A5" s="33"/>
      <c r="B5" s="33"/>
      <c r="C5" s="33"/>
      <c r="D5" s="33"/>
      <c r="E5" s="33"/>
      <c r="F5" s="14" t="s">
        <v>55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56</v>
      </c>
      <c r="L5" s="15" t="s">
        <v>117</v>
      </c>
    </row>
    <row r="6" spans="1:12" x14ac:dyDescent="0.35">
      <c r="A6" s="9" t="s">
        <v>75</v>
      </c>
      <c r="B6" s="11" t="s">
        <v>57</v>
      </c>
      <c r="C6" s="5" t="s">
        <v>58</v>
      </c>
      <c r="D6" s="10" t="s">
        <v>59</v>
      </c>
      <c r="E6" s="10" t="s">
        <v>86</v>
      </c>
      <c r="F6" s="10" t="s">
        <v>77</v>
      </c>
      <c r="G6" s="10">
        <v>1</v>
      </c>
      <c r="H6" s="10"/>
      <c r="I6" s="10"/>
      <c r="J6" s="10">
        <v>1</v>
      </c>
      <c r="K6" s="10"/>
      <c r="L6" s="10"/>
    </row>
    <row r="7" spans="1:12" x14ac:dyDescent="0.35">
      <c r="A7" s="11"/>
      <c r="B7" s="11"/>
      <c r="D7" s="11"/>
      <c r="E7" s="11" t="s">
        <v>74</v>
      </c>
      <c r="F7" s="29" t="s">
        <v>123</v>
      </c>
      <c r="G7" s="11"/>
      <c r="H7" s="11"/>
      <c r="I7" s="11">
        <v>1</v>
      </c>
      <c r="J7" s="11"/>
      <c r="K7" s="11">
        <v>1</v>
      </c>
      <c r="L7" s="11"/>
    </row>
    <row r="8" spans="1:12" x14ac:dyDescent="0.35">
      <c r="A8" s="11"/>
      <c r="B8" s="11"/>
      <c r="D8" s="11"/>
      <c r="E8" s="11"/>
      <c r="F8" s="11" t="s">
        <v>122</v>
      </c>
      <c r="G8" s="11"/>
      <c r="H8" s="11"/>
      <c r="I8" s="11"/>
      <c r="J8" s="11"/>
      <c r="K8" s="11"/>
      <c r="L8" s="11"/>
    </row>
    <row r="9" spans="1:12" x14ac:dyDescent="0.35">
      <c r="A9" s="11"/>
      <c r="B9" s="11"/>
      <c r="D9" s="11"/>
      <c r="E9" s="11"/>
      <c r="F9" s="29" t="s">
        <v>124</v>
      </c>
      <c r="G9" s="11"/>
      <c r="H9" s="11"/>
      <c r="I9" s="11"/>
      <c r="J9" s="11"/>
      <c r="K9" s="11"/>
      <c r="L9" s="11"/>
    </row>
    <row r="10" spans="1:12" x14ac:dyDescent="0.35">
      <c r="A10" s="11"/>
      <c r="B10" s="11"/>
      <c r="D10" s="11"/>
      <c r="E10" s="11" t="s">
        <v>87</v>
      </c>
      <c r="F10" s="11" t="s">
        <v>91</v>
      </c>
      <c r="G10" s="11"/>
      <c r="H10" s="11">
        <v>1</v>
      </c>
      <c r="I10" s="11"/>
      <c r="J10" s="11"/>
      <c r="K10" s="11"/>
      <c r="L10" s="11">
        <v>1</v>
      </c>
    </row>
    <row r="11" spans="1:12" x14ac:dyDescent="0.35">
      <c r="A11" s="11"/>
      <c r="B11" s="11"/>
      <c r="D11" s="11"/>
      <c r="E11" s="11" t="s">
        <v>88</v>
      </c>
      <c r="F11" s="11" t="s">
        <v>91</v>
      </c>
      <c r="G11" s="11"/>
      <c r="H11" s="11">
        <v>1</v>
      </c>
      <c r="I11" s="11"/>
      <c r="J11" s="11"/>
      <c r="K11" s="11"/>
      <c r="L11" s="11"/>
    </row>
    <row r="12" spans="1:12" x14ac:dyDescent="0.35">
      <c r="A12" s="11"/>
      <c r="B12" s="11"/>
      <c r="D12" s="11"/>
      <c r="E12" s="11" t="s">
        <v>89</v>
      </c>
      <c r="F12" s="11" t="s">
        <v>77</v>
      </c>
      <c r="G12" s="11"/>
      <c r="H12" s="11">
        <v>1</v>
      </c>
      <c r="I12" s="11"/>
      <c r="J12" s="11"/>
      <c r="K12" s="11"/>
      <c r="L12" s="11"/>
    </row>
    <row r="13" spans="1:12" x14ac:dyDescent="0.35">
      <c r="A13" s="11"/>
      <c r="B13" s="11"/>
      <c r="D13" s="11"/>
      <c r="E13" s="11" t="s">
        <v>90</v>
      </c>
      <c r="F13" s="11" t="s">
        <v>77</v>
      </c>
      <c r="G13" s="11"/>
      <c r="H13" s="11">
        <v>1</v>
      </c>
      <c r="I13" s="11"/>
      <c r="J13" s="11"/>
      <c r="K13" s="11"/>
      <c r="L13" s="11"/>
    </row>
    <row r="14" spans="1:12" x14ac:dyDescent="0.35">
      <c r="A14" s="11"/>
      <c r="B14" s="11"/>
      <c r="D14" s="11"/>
      <c r="E14" s="11" t="s">
        <v>92</v>
      </c>
      <c r="F14" s="11" t="s">
        <v>77</v>
      </c>
      <c r="G14" s="11"/>
      <c r="H14" s="11"/>
      <c r="I14" s="11"/>
      <c r="J14" s="11">
        <v>1</v>
      </c>
      <c r="K14" s="11"/>
      <c r="L14" s="11"/>
    </row>
    <row r="15" spans="1:12" x14ac:dyDescent="0.35">
      <c r="A15" s="11"/>
      <c r="B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x14ac:dyDescent="0.35">
      <c r="A16" s="11"/>
      <c r="B16" s="11" t="s">
        <v>60</v>
      </c>
      <c r="C16" s="5" t="s">
        <v>61</v>
      </c>
      <c r="D16" s="11" t="s">
        <v>62</v>
      </c>
      <c r="E16" s="11" t="s">
        <v>74</v>
      </c>
      <c r="F16" s="11" t="s">
        <v>126</v>
      </c>
      <c r="G16" s="11"/>
      <c r="H16" s="11"/>
      <c r="I16" s="11"/>
      <c r="J16" s="11">
        <v>1</v>
      </c>
      <c r="K16" s="11"/>
      <c r="L16" s="11"/>
    </row>
    <row r="17" spans="1:12" x14ac:dyDescent="0.35">
      <c r="A17" s="11"/>
      <c r="B17" s="11"/>
      <c r="D17" s="11"/>
      <c r="E17" s="11"/>
      <c r="F17" s="30" t="s">
        <v>125</v>
      </c>
      <c r="G17" s="11"/>
      <c r="H17" s="11"/>
      <c r="I17" s="11"/>
      <c r="J17" s="11"/>
      <c r="K17" s="11"/>
      <c r="L17" s="11"/>
    </row>
    <row r="18" spans="1:12" x14ac:dyDescent="0.35">
      <c r="A18" s="11"/>
      <c r="B18" s="11"/>
      <c r="D18" s="11"/>
      <c r="E18" s="11" t="s">
        <v>89</v>
      </c>
      <c r="F18" s="11" t="s">
        <v>77</v>
      </c>
      <c r="G18" s="11"/>
      <c r="H18" s="11">
        <v>1</v>
      </c>
      <c r="I18" s="11"/>
      <c r="J18" s="11"/>
      <c r="K18" s="11"/>
      <c r="L18" s="11"/>
    </row>
    <row r="19" spans="1:12" x14ac:dyDescent="0.35">
      <c r="A19" s="11"/>
      <c r="B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35">
      <c r="A20" s="11"/>
      <c r="B20" s="11" t="s">
        <v>63</v>
      </c>
      <c r="C20" s="5" t="s">
        <v>61</v>
      </c>
      <c r="D20" s="11" t="s">
        <v>69</v>
      </c>
      <c r="E20" s="11" t="s">
        <v>74</v>
      </c>
      <c r="F20" s="11" t="s">
        <v>77</v>
      </c>
      <c r="G20" s="11">
        <v>1</v>
      </c>
      <c r="H20" s="11"/>
      <c r="I20" s="11"/>
      <c r="J20" s="11"/>
      <c r="K20" s="11"/>
      <c r="L20" s="11"/>
    </row>
    <row r="21" spans="1:12" x14ac:dyDescent="0.35">
      <c r="A21" s="11"/>
      <c r="B21" s="11"/>
      <c r="D21" s="11"/>
      <c r="E21" s="11" t="s">
        <v>89</v>
      </c>
      <c r="F21" s="11" t="s">
        <v>95</v>
      </c>
      <c r="G21" s="11"/>
      <c r="H21" s="11"/>
      <c r="I21" s="11"/>
      <c r="J21" s="11"/>
      <c r="K21" s="11"/>
      <c r="L21" s="11"/>
    </row>
    <row r="22" spans="1:12" x14ac:dyDescent="0.35">
      <c r="A22" s="11"/>
      <c r="B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35">
      <c r="A23" s="11"/>
      <c r="B23" s="11" t="s">
        <v>64</v>
      </c>
      <c r="C23" s="5" t="s">
        <v>61</v>
      </c>
      <c r="D23" s="11" t="s">
        <v>70</v>
      </c>
      <c r="E23" s="11" t="s">
        <v>74</v>
      </c>
      <c r="F23" s="11" t="s">
        <v>127</v>
      </c>
      <c r="G23" s="11">
        <v>1</v>
      </c>
      <c r="H23" s="11"/>
      <c r="I23" s="11"/>
      <c r="J23" s="11"/>
      <c r="K23" s="11"/>
      <c r="L23" s="11"/>
    </row>
    <row r="24" spans="1:12" x14ac:dyDescent="0.35">
      <c r="A24" s="11"/>
      <c r="B24" s="11"/>
      <c r="D24" s="11"/>
      <c r="E24" s="11"/>
      <c r="F24" s="30" t="s">
        <v>128</v>
      </c>
      <c r="G24" s="11"/>
      <c r="H24" s="11"/>
      <c r="I24" s="11"/>
      <c r="J24" s="11"/>
      <c r="K24" s="11"/>
      <c r="L24" s="11"/>
    </row>
    <row r="25" spans="1:12" x14ac:dyDescent="0.35">
      <c r="A25" s="11"/>
      <c r="B25" s="11"/>
      <c r="D25" s="11"/>
      <c r="E25" s="11" t="s">
        <v>89</v>
      </c>
      <c r="F25" s="11" t="s">
        <v>96</v>
      </c>
      <c r="G25" s="11"/>
      <c r="H25" s="11"/>
      <c r="I25" s="11"/>
      <c r="J25" s="11"/>
      <c r="K25" s="11"/>
      <c r="L25" s="11"/>
    </row>
    <row r="26" spans="1:12" x14ac:dyDescent="0.35">
      <c r="A26" s="11"/>
      <c r="B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35">
      <c r="A27" s="11"/>
      <c r="B27" s="11" t="s">
        <v>65</v>
      </c>
      <c r="C27" s="5" t="s">
        <v>61</v>
      </c>
      <c r="D27" s="11" t="s">
        <v>71</v>
      </c>
      <c r="E27" s="11" t="s">
        <v>74</v>
      </c>
      <c r="F27" s="11" t="s">
        <v>97</v>
      </c>
      <c r="G27" s="11"/>
      <c r="H27" s="11">
        <v>1</v>
      </c>
      <c r="I27" s="11"/>
      <c r="J27" s="11"/>
      <c r="K27" s="11"/>
      <c r="L27" s="11"/>
    </row>
    <row r="28" spans="1:12" x14ac:dyDescent="0.35">
      <c r="A28" s="11"/>
      <c r="B28" s="11"/>
      <c r="D28" s="11"/>
      <c r="E28" s="11" t="s">
        <v>89</v>
      </c>
      <c r="F28" s="11" t="s">
        <v>77</v>
      </c>
      <c r="G28" s="11"/>
      <c r="H28" s="11"/>
      <c r="I28" s="11">
        <v>1</v>
      </c>
      <c r="J28" s="11"/>
      <c r="K28" s="11"/>
      <c r="L28" s="11"/>
    </row>
    <row r="29" spans="1:12" x14ac:dyDescent="0.35">
      <c r="A29" s="11"/>
      <c r="B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35">
      <c r="A30" s="11"/>
      <c r="B30" s="11" t="s">
        <v>66</v>
      </c>
      <c r="C30" s="5" t="s">
        <v>61</v>
      </c>
      <c r="D30" s="11" t="s">
        <v>72</v>
      </c>
      <c r="E30" s="11" t="s">
        <v>74</v>
      </c>
      <c r="F30" s="11" t="s">
        <v>98</v>
      </c>
      <c r="G30" s="11"/>
      <c r="H30" s="11"/>
      <c r="I30" s="11"/>
      <c r="J30" s="11"/>
      <c r="K30" s="11"/>
      <c r="L30" s="11"/>
    </row>
    <row r="31" spans="1:12" x14ac:dyDescent="0.35">
      <c r="A31" s="11"/>
      <c r="B31" s="11"/>
      <c r="D31" s="11"/>
      <c r="E31" s="11"/>
      <c r="F31" s="11" t="s">
        <v>129</v>
      </c>
      <c r="G31" s="11"/>
      <c r="H31" s="11"/>
      <c r="I31" s="11"/>
      <c r="J31" s="11"/>
      <c r="K31" s="11"/>
      <c r="L31" s="11"/>
    </row>
    <row r="32" spans="1:12" x14ac:dyDescent="0.35">
      <c r="A32" s="11"/>
      <c r="B32" s="11"/>
      <c r="D32" s="11"/>
      <c r="E32" s="11" t="s">
        <v>89</v>
      </c>
      <c r="F32" s="11" t="s">
        <v>77</v>
      </c>
      <c r="G32" s="11"/>
      <c r="H32" s="11"/>
      <c r="I32" s="11">
        <v>1</v>
      </c>
      <c r="J32" s="11"/>
      <c r="K32" s="11"/>
      <c r="L32" s="11"/>
    </row>
    <row r="33" spans="1:12" x14ac:dyDescent="0.35">
      <c r="A33" s="11"/>
      <c r="B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35">
      <c r="A34" s="11"/>
      <c r="B34" s="11" t="s">
        <v>67</v>
      </c>
      <c r="C34" s="5" t="s">
        <v>68</v>
      </c>
      <c r="D34" s="11" t="s">
        <v>73</v>
      </c>
      <c r="E34" s="11" t="s">
        <v>74</v>
      </c>
      <c r="F34" s="11" t="s">
        <v>164</v>
      </c>
      <c r="G34" s="11"/>
      <c r="H34" s="11"/>
      <c r="I34" s="11"/>
      <c r="J34" s="11"/>
      <c r="K34" s="11"/>
      <c r="L34" s="11"/>
    </row>
    <row r="35" spans="1:12" x14ac:dyDescent="0.35">
      <c r="A35" s="11"/>
      <c r="B35" s="11"/>
      <c r="D35" s="11"/>
      <c r="E35" s="11" t="s">
        <v>89</v>
      </c>
      <c r="F35" s="11" t="s">
        <v>77</v>
      </c>
      <c r="G35" s="11"/>
      <c r="H35" s="11"/>
      <c r="I35" s="11"/>
      <c r="J35" s="11"/>
      <c r="K35" s="11"/>
      <c r="L35" s="11">
        <v>1</v>
      </c>
    </row>
    <row r="36" spans="1:12" x14ac:dyDescent="0.3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</sheetData>
  <mergeCells count="7">
    <mergeCell ref="B2:K2"/>
    <mergeCell ref="A4:A5"/>
    <mergeCell ref="B4:B5"/>
    <mergeCell ref="C4:C5"/>
    <mergeCell ref="D4:D5"/>
    <mergeCell ref="E4:E5"/>
    <mergeCell ref="G4:L4"/>
  </mergeCells>
  <pageMargins left="0.51181102362204722" right="0.31496062992125984" top="0.74803149606299213" bottom="0.74803149606299213" header="0.31496062992125984" footer="0.31496062992125984"/>
  <pageSetup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abSelected="1" zoomScale="90" zoomScaleNormal="90" workbookViewId="0">
      <pane ySplit="5" topLeftCell="A48" activePane="bottomLeft" state="frozen"/>
      <selection pane="bottomLeft" activeCell="E52" sqref="E52"/>
    </sheetView>
  </sheetViews>
  <sheetFormatPr defaultColWidth="9" defaultRowHeight="21" x14ac:dyDescent="0.35"/>
  <cols>
    <col min="1" max="1" width="7.5703125" style="5" customWidth="1"/>
    <col min="2" max="2" width="9" style="5"/>
    <col min="3" max="3" width="8.28515625" style="5" customWidth="1"/>
    <col min="4" max="4" width="21.28515625" style="5" customWidth="1"/>
    <col min="5" max="5" width="24.7109375" style="16" customWidth="1"/>
    <col min="6" max="6" width="17.7109375" style="16" customWidth="1"/>
    <col min="7" max="11" width="4.5703125" style="5" bestFit="1" customWidth="1"/>
    <col min="12" max="12" width="4.28515625" style="5" customWidth="1"/>
    <col min="13" max="16384" width="9" style="5"/>
  </cols>
  <sheetData>
    <row r="2" spans="1:12" x14ac:dyDescent="0.35">
      <c r="C2" s="38" t="s">
        <v>118</v>
      </c>
      <c r="D2" s="38"/>
      <c r="E2" s="38"/>
      <c r="F2" s="38"/>
      <c r="G2" s="38"/>
      <c r="H2" s="38"/>
      <c r="I2" s="38"/>
      <c r="J2" s="38"/>
      <c r="K2" s="38"/>
    </row>
    <row r="4" spans="1:12" x14ac:dyDescent="0.35">
      <c r="A4" s="32" t="s">
        <v>0</v>
      </c>
      <c r="B4" s="32" t="s">
        <v>23</v>
      </c>
      <c r="C4" s="39" t="s">
        <v>110</v>
      </c>
      <c r="D4" s="13" t="s">
        <v>33</v>
      </c>
      <c r="E4" s="39" t="s">
        <v>34</v>
      </c>
      <c r="F4" s="17" t="s">
        <v>4</v>
      </c>
      <c r="G4" s="35" t="s">
        <v>36</v>
      </c>
      <c r="H4" s="36"/>
      <c r="I4" s="36"/>
      <c r="J4" s="36"/>
      <c r="K4" s="36"/>
      <c r="L4" s="37"/>
    </row>
    <row r="5" spans="1:12" x14ac:dyDescent="0.35">
      <c r="A5" s="33"/>
      <c r="B5" s="33"/>
      <c r="C5" s="40"/>
      <c r="D5" s="14" t="s">
        <v>37</v>
      </c>
      <c r="E5" s="40"/>
      <c r="F5" s="18" t="s">
        <v>35</v>
      </c>
      <c r="G5" s="12" t="s">
        <v>15</v>
      </c>
      <c r="H5" s="12" t="s">
        <v>16</v>
      </c>
      <c r="I5" s="12" t="s">
        <v>17</v>
      </c>
      <c r="J5" s="12" t="s">
        <v>18</v>
      </c>
      <c r="K5" s="12" t="s">
        <v>56</v>
      </c>
      <c r="L5" s="12" t="s">
        <v>117</v>
      </c>
    </row>
    <row r="6" spans="1:12" ht="42" x14ac:dyDescent="0.35">
      <c r="A6" s="19" t="s">
        <v>75</v>
      </c>
      <c r="B6" s="20" t="s">
        <v>58</v>
      </c>
      <c r="C6" s="21" t="s">
        <v>100</v>
      </c>
      <c r="D6" s="22" t="s">
        <v>74</v>
      </c>
      <c r="E6" s="23" t="s">
        <v>76</v>
      </c>
      <c r="F6" s="19" t="s">
        <v>146</v>
      </c>
      <c r="G6" s="22"/>
      <c r="H6" s="22"/>
      <c r="I6" s="22">
        <v>1</v>
      </c>
      <c r="J6" s="22"/>
      <c r="K6" s="22"/>
      <c r="L6" s="10">
        <v>1</v>
      </c>
    </row>
    <row r="7" spans="1:12" ht="63" x14ac:dyDescent="0.35">
      <c r="A7" s="20"/>
      <c r="B7" s="20"/>
      <c r="C7" s="21"/>
      <c r="D7" s="23" t="s">
        <v>136</v>
      </c>
      <c r="E7" s="23" t="s">
        <v>78</v>
      </c>
      <c r="F7" s="23" t="s">
        <v>77</v>
      </c>
      <c r="G7" s="20">
        <v>1</v>
      </c>
      <c r="H7" s="20">
        <v>1</v>
      </c>
      <c r="I7" s="20"/>
      <c r="J7" s="20"/>
      <c r="K7" s="20"/>
      <c r="L7" s="11"/>
    </row>
    <row r="8" spans="1:12" ht="42" x14ac:dyDescent="0.35">
      <c r="A8" s="20"/>
      <c r="B8" s="20"/>
      <c r="C8" s="21"/>
      <c r="D8" s="23" t="s">
        <v>137</v>
      </c>
      <c r="E8" s="23" t="s">
        <v>79</v>
      </c>
      <c r="F8" s="23" t="s">
        <v>77</v>
      </c>
      <c r="G8" s="20"/>
      <c r="H8" s="20">
        <v>1</v>
      </c>
      <c r="I8" s="20">
        <v>1</v>
      </c>
      <c r="J8" s="20"/>
      <c r="K8" s="20"/>
      <c r="L8" s="11"/>
    </row>
    <row r="9" spans="1:12" ht="46.5" customHeight="1" x14ac:dyDescent="0.35">
      <c r="A9" s="20"/>
      <c r="B9" s="20"/>
      <c r="C9" s="21"/>
      <c r="D9" s="20" t="s">
        <v>74</v>
      </c>
      <c r="E9" s="23" t="s">
        <v>83</v>
      </c>
      <c r="F9" s="23" t="s">
        <v>77</v>
      </c>
      <c r="G9" s="20"/>
      <c r="H9" s="20"/>
      <c r="I9" s="20"/>
      <c r="J9" s="20">
        <v>3</v>
      </c>
      <c r="K9" s="20"/>
      <c r="L9" s="11"/>
    </row>
    <row r="10" spans="1:12" ht="46.5" customHeight="1" x14ac:dyDescent="0.35">
      <c r="A10" s="20"/>
      <c r="B10" s="20"/>
      <c r="C10" s="21"/>
      <c r="D10" s="20" t="s">
        <v>74</v>
      </c>
      <c r="E10" s="23" t="s">
        <v>84</v>
      </c>
      <c r="F10" s="23" t="s">
        <v>77</v>
      </c>
      <c r="G10" s="20">
        <v>1</v>
      </c>
      <c r="H10" s="20">
        <v>1</v>
      </c>
      <c r="I10" s="20">
        <v>1</v>
      </c>
      <c r="J10" s="20"/>
      <c r="K10" s="20"/>
      <c r="L10" s="11"/>
    </row>
    <row r="11" spans="1:12" ht="84" x14ac:dyDescent="0.35">
      <c r="A11" s="20"/>
      <c r="B11" s="20"/>
      <c r="C11" s="21"/>
      <c r="D11" s="23" t="s">
        <v>135</v>
      </c>
      <c r="E11" s="23" t="s">
        <v>85</v>
      </c>
      <c r="F11" s="23" t="s">
        <v>145</v>
      </c>
      <c r="G11" s="20">
        <v>1</v>
      </c>
      <c r="H11" s="20">
        <v>1</v>
      </c>
      <c r="I11" s="20">
        <v>1</v>
      </c>
      <c r="J11" s="20">
        <v>1</v>
      </c>
      <c r="K11" s="20"/>
      <c r="L11" s="11"/>
    </row>
    <row r="12" spans="1:12" ht="84" x14ac:dyDescent="0.35">
      <c r="A12" s="20"/>
      <c r="B12" s="20"/>
      <c r="C12" s="21"/>
      <c r="D12" s="23"/>
      <c r="E12" s="23" t="s">
        <v>154</v>
      </c>
      <c r="F12" s="23" t="s">
        <v>153</v>
      </c>
      <c r="G12" s="20"/>
      <c r="H12" s="20"/>
      <c r="I12" s="20"/>
      <c r="J12" s="20"/>
      <c r="K12" s="20"/>
      <c r="L12" s="11"/>
    </row>
    <row r="13" spans="1:12" ht="42" x14ac:dyDescent="0.35">
      <c r="A13" s="20"/>
      <c r="B13" s="20"/>
      <c r="C13" s="21"/>
      <c r="D13" s="20" t="s">
        <v>142</v>
      </c>
      <c r="E13" s="23" t="s">
        <v>80</v>
      </c>
      <c r="F13" s="23" t="s">
        <v>77</v>
      </c>
      <c r="G13" s="20"/>
      <c r="H13" s="20">
        <v>1</v>
      </c>
      <c r="I13" s="20"/>
      <c r="J13" s="20"/>
      <c r="K13" s="20"/>
      <c r="L13" s="11"/>
    </row>
    <row r="14" spans="1:12" ht="42" x14ac:dyDescent="0.35">
      <c r="A14" s="20"/>
      <c r="B14" s="20"/>
      <c r="C14" s="21"/>
      <c r="D14" s="20" t="s">
        <v>92</v>
      </c>
      <c r="E14" s="23" t="s">
        <v>83</v>
      </c>
      <c r="F14" s="23" t="s">
        <v>77</v>
      </c>
      <c r="G14" s="20"/>
      <c r="H14" s="20"/>
      <c r="I14" s="20"/>
      <c r="J14" s="20">
        <v>1</v>
      </c>
      <c r="K14" s="20"/>
      <c r="L14" s="11"/>
    </row>
    <row r="15" spans="1:12" ht="42" x14ac:dyDescent="0.35">
      <c r="A15" s="20"/>
      <c r="B15" s="20"/>
      <c r="C15" s="21"/>
      <c r="D15" s="20" t="s">
        <v>142</v>
      </c>
      <c r="E15" s="23" t="s">
        <v>83</v>
      </c>
      <c r="F15" s="23" t="s">
        <v>77</v>
      </c>
      <c r="G15" s="20"/>
      <c r="H15" s="20"/>
      <c r="I15" s="20"/>
      <c r="J15" s="20">
        <v>1</v>
      </c>
      <c r="K15" s="20"/>
      <c r="L15" s="11"/>
    </row>
    <row r="16" spans="1:12" ht="63" x14ac:dyDescent="0.35">
      <c r="A16" s="20"/>
      <c r="B16" s="20"/>
      <c r="C16" s="21"/>
      <c r="D16" s="20" t="s">
        <v>149</v>
      </c>
      <c r="E16" s="23" t="s">
        <v>148</v>
      </c>
      <c r="F16" s="23"/>
      <c r="G16" s="20">
        <v>5</v>
      </c>
      <c r="H16" s="20">
        <v>3</v>
      </c>
      <c r="I16" s="20">
        <v>3</v>
      </c>
      <c r="J16" s="20">
        <v>3</v>
      </c>
      <c r="K16" s="20"/>
      <c r="L16" s="11"/>
    </row>
    <row r="17" spans="1:12" x14ac:dyDescent="0.35">
      <c r="A17" s="20"/>
      <c r="B17" s="20"/>
      <c r="C17" s="21"/>
      <c r="D17" s="20"/>
      <c r="E17" s="23"/>
      <c r="F17" s="23"/>
      <c r="G17" s="20"/>
      <c r="H17" s="20"/>
      <c r="I17" s="20"/>
      <c r="J17" s="20"/>
      <c r="K17" s="20"/>
      <c r="L17" s="11"/>
    </row>
    <row r="18" spans="1:12" ht="42" x14ac:dyDescent="0.35">
      <c r="A18" s="20"/>
      <c r="B18" s="20" t="s">
        <v>61</v>
      </c>
      <c r="C18" s="21" t="s">
        <v>60</v>
      </c>
      <c r="D18" s="20" t="s">
        <v>74</v>
      </c>
      <c r="E18" s="23" t="s">
        <v>76</v>
      </c>
      <c r="F18" s="23" t="s">
        <v>81</v>
      </c>
      <c r="G18" s="20"/>
      <c r="H18" s="20"/>
      <c r="I18" s="20"/>
      <c r="J18" s="20">
        <v>1</v>
      </c>
      <c r="K18" s="20"/>
      <c r="L18" s="11"/>
    </row>
    <row r="19" spans="1:12" ht="42" x14ac:dyDescent="0.35">
      <c r="A19" s="20"/>
      <c r="B19" s="20"/>
      <c r="C19" s="21"/>
      <c r="D19" s="23" t="s">
        <v>143</v>
      </c>
      <c r="E19" s="23" t="s">
        <v>79</v>
      </c>
      <c r="F19" s="23" t="s">
        <v>77</v>
      </c>
      <c r="G19" s="20">
        <v>1</v>
      </c>
      <c r="H19" s="20">
        <v>1</v>
      </c>
      <c r="I19" s="20"/>
      <c r="J19" s="20"/>
      <c r="K19" s="20"/>
      <c r="L19" s="11"/>
    </row>
    <row r="20" spans="1:12" ht="42" x14ac:dyDescent="0.35">
      <c r="A20" s="20"/>
      <c r="B20" s="20"/>
      <c r="C20" s="21"/>
      <c r="D20" s="20" t="s">
        <v>147</v>
      </c>
      <c r="E20" s="23" t="s">
        <v>85</v>
      </c>
      <c r="F20" s="23" t="s">
        <v>144</v>
      </c>
      <c r="G20" s="20">
        <v>1</v>
      </c>
      <c r="H20" s="20"/>
      <c r="I20" s="20"/>
      <c r="J20" s="20"/>
      <c r="K20" s="20">
        <v>1</v>
      </c>
      <c r="L20" s="11"/>
    </row>
    <row r="21" spans="1:12" x14ac:dyDescent="0.35">
      <c r="A21" s="20"/>
      <c r="B21" s="20"/>
      <c r="C21" s="21"/>
      <c r="D21" s="20"/>
      <c r="E21" s="23" t="s">
        <v>82</v>
      </c>
      <c r="F21" s="23" t="s">
        <v>152</v>
      </c>
      <c r="G21" s="20"/>
      <c r="H21" s="20"/>
      <c r="I21" s="20"/>
      <c r="J21" s="20"/>
      <c r="K21" s="20"/>
      <c r="L21" s="11"/>
    </row>
    <row r="22" spans="1:12" ht="42" x14ac:dyDescent="0.35">
      <c r="A22" s="20"/>
      <c r="B22" s="20"/>
      <c r="C22" s="21"/>
      <c r="D22" s="20" t="s">
        <v>142</v>
      </c>
      <c r="E22" s="23" t="s">
        <v>80</v>
      </c>
      <c r="F22" s="23" t="s">
        <v>77</v>
      </c>
      <c r="G22" s="20">
        <v>1</v>
      </c>
      <c r="H22" s="20"/>
      <c r="I22" s="20">
        <v>1</v>
      </c>
      <c r="J22" s="20"/>
      <c r="K22" s="20">
        <v>1</v>
      </c>
      <c r="L22" s="11"/>
    </row>
    <row r="23" spans="1:12" ht="63" x14ac:dyDescent="0.35">
      <c r="A23" s="20"/>
      <c r="B23" s="20"/>
      <c r="C23" s="21"/>
      <c r="D23" s="20" t="s">
        <v>156</v>
      </c>
      <c r="E23" s="23" t="s">
        <v>148</v>
      </c>
      <c r="F23" s="23"/>
      <c r="G23" s="20">
        <v>1</v>
      </c>
      <c r="H23" s="20"/>
      <c r="I23" s="20"/>
      <c r="J23" s="20"/>
      <c r="K23" s="20"/>
      <c r="L23" s="11"/>
    </row>
    <row r="24" spans="1:12" x14ac:dyDescent="0.35">
      <c r="A24" s="20"/>
      <c r="B24" s="20"/>
      <c r="C24" s="21"/>
      <c r="D24" s="20"/>
      <c r="E24" s="23"/>
      <c r="F24" s="23"/>
      <c r="G24" s="20"/>
      <c r="H24" s="20"/>
      <c r="I24" s="20"/>
      <c r="J24" s="20"/>
      <c r="K24" s="20"/>
      <c r="L24" s="11"/>
    </row>
    <row r="25" spans="1:12" ht="42" x14ac:dyDescent="0.35">
      <c r="A25" s="20"/>
      <c r="B25" s="20" t="s">
        <v>61</v>
      </c>
      <c r="C25" s="21" t="s">
        <v>63</v>
      </c>
      <c r="D25" s="20" t="s">
        <v>74</v>
      </c>
      <c r="E25" s="23" t="s">
        <v>76</v>
      </c>
      <c r="F25" s="23" t="s">
        <v>77</v>
      </c>
      <c r="G25" s="20"/>
      <c r="H25" s="20">
        <v>1</v>
      </c>
      <c r="I25" s="20"/>
      <c r="J25" s="20"/>
      <c r="K25" s="20"/>
      <c r="L25" s="11"/>
    </row>
    <row r="26" spans="1:12" ht="42" x14ac:dyDescent="0.35">
      <c r="A26" s="20"/>
      <c r="B26" s="20"/>
      <c r="C26" s="21"/>
      <c r="D26" s="20" t="s">
        <v>74</v>
      </c>
      <c r="E26" s="23" t="s">
        <v>85</v>
      </c>
      <c r="F26" s="23" t="s">
        <v>151</v>
      </c>
      <c r="G26" s="20"/>
      <c r="H26" s="20"/>
      <c r="I26" s="20">
        <v>1</v>
      </c>
      <c r="J26" s="20"/>
      <c r="K26" s="20"/>
      <c r="L26" s="11"/>
    </row>
    <row r="27" spans="1:12" x14ac:dyDescent="0.35">
      <c r="A27" s="20"/>
      <c r="B27" s="20"/>
      <c r="C27" s="21"/>
      <c r="D27" s="20" t="s">
        <v>150</v>
      </c>
      <c r="E27" s="23" t="s">
        <v>82</v>
      </c>
      <c r="F27" s="23" t="s">
        <v>77</v>
      </c>
      <c r="G27" s="20">
        <v>1</v>
      </c>
      <c r="H27" s="20"/>
      <c r="I27" s="20"/>
      <c r="J27" s="20"/>
      <c r="K27" s="20"/>
      <c r="L27" s="11">
        <v>1</v>
      </c>
    </row>
    <row r="28" spans="1:12" ht="42" x14ac:dyDescent="0.35">
      <c r="A28" s="20"/>
      <c r="B28" s="20"/>
      <c r="C28" s="21"/>
      <c r="D28" s="20" t="s">
        <v>142</v>
      </c>
      <c r="E28" s="23" t="s">
        <v>80</v>
      </c>
      <c r="F28" s="23" t="s">
        <v>77</v>
      </c>
      <c r="G28" s="20">
        <v>1</v>
      </c>
      <c r="H28" s="20"/>
      <c r="I28" s="20">
        <v>1</v>
      </c>
      <c r="J28" s="20"/>
      <c r="K28" s="20">
        <v>1</v>
      </c>
      <c r="L28" s="11"/>
    </row>
    <row r="29" spans="1:12" ht="63" x14ac:dyDescent="0.35">
      <c r="A29" s="20"/>
      <c r="B29" s="20"/>
      <c r="C29" s="21"/>
      <c r="D29" s="20" t="s">
        <v>157</v>
      </c>
      <c r="E29" s="23" t="s">
        <v>148</v>
      </c>
      <c r="F29" s="23"/>
      <c r="G29" s="20">
        <v>1</v>
      </c>
      <c r="H29" s="20"/>
      <c r="I29" s="20"/>
      <c r="J29" s="20"/>
      <c r="K29" s="20"/>
      <c r="L29" s="11"/>
    </row>
    <row r="30" spans="1:12" x14ac:dyDescent="0.35">
      <c r="A30" s="20"/>
      <c r="B30" s="20"/>
      <c r="C30" s="21"/>
      <c r="D30" s="20"/>
      <c r="E30" s="23"/>
      <c r="F30" s="23"/>
      <c r="G30" s="20"/>
      <c r="H30" s="20"/>
      <c r="I30" s="20"/>
      <c r="J30" s="20"/>
      <c r="K30" s="20"/>
      <c r="L30" s="11"/>
    </row>
    <row r="31" spans="1:12" ht="42" x14ac:dyDescent="0.35">
      <c r="A31" s="20"/>
      <c r="B31" s="20" t="s">
        <v>61</v>
      </c>
      <c r="C31" s="21" t="s">
        <v>64</v>
      </c>
      <c r="D31" s="20" t="s">
        <v>155</v>
      </c>
      <c r="E31" s="23" t="s">
        <v>76</v>
      </c>
      <c r="F31" s="23" t="s">
        <v>77</v>
      </c>
      <c r="G31" s="20"/>
      <c r="H31" s="20">
        <v>1</v>
      </c>
      <c r="I31" s="20"/>
      <c r="J31" s="20"/>
      <c r="K31" s="20"/>
      <c r="L31" s="11"/>
    </row>
    <row r="32" spans="1:12" ht="42" x14ac:dyDescent="0.35">
      <c r="A32" s="20"/>
      <c r="B32" s="20"/>
      <c r="C32" s="21"/>
      <c r="D32" s="20" t="s">
        <v>134</v>
      </c>
      <c r="E32" s="23" t="s">
        <v>79</v>
      </c>
      <c r="F32" s="23" t="s">
        <v>77</v>
      </c>
      <c r="G32" s="20"/>
      <c r="H32" s="20">
        <v>1</v>
      </c>
      <c r="I32" s="20"/>
      <c r="J32" s="20"/>
      <c r="K32" s="20"/>
      <c r="L32" s="11"/>
    </row>
    <row r="33" spans="1:12" ht="42" x14ac:dyDescent="0.35">
      <c r="A33" s="20"/>
      <c r="B33" s="20"/>
      <c r="C33" s="21"/>
      <c r="D33" s="20" t="s">
        <v>158</v>
      </c>
      <c r="E33" s="23" t="s">
        <v>85</v>
      </c>
      <c r="F33" s="23" t="s">
        <v>94</v>
      </c>
      <c r="G33" s="20">
        <v>1</v>
      </c>
      <c r="H33" s="20"/>
      <c r="I33" s="20"/>
      <c r="J33" s="20"/>
      <c r="K33" s="20"/>
      <c r="L33" s="11"/>
    </row>
    <row r="34" spans="1:12" ht="42" x14ac:dyDescent="0.35">
      <c r="A34" s="20"/>
      <c r="B34" s="20"/>
      <c r="C34" s="21"/>
      <c r="D34" s="20" t="s">
        <v>142</v>
      </c>
      <c r="E34" s="23" t="s">
        <v>80</v>
      </c>
      <c r="F34" s="23" t="s">
        <v>77</v>
      </c>
      <c r="G34" s="20">
        <v>1</v>
      </c>
      <c r="H34" s="20"/>
      <c r="I34" s="20">
        <v>1</v>
      </c>
      <c r="J34" s="20"/>
      <c r="K34" s="20">
        <v>1</v>
      </c>
      <c r="L34" s="11"/>
    </row>
    <row r="35" spans="1:12" x14ac:dyDescent="0.35">
      <c r="A35" s="20"/>
      <c r="B35" s="20"/>
      <c r="C35" s="21"/>
      <c r="D35" s="20" t="s">
        <v>150</v>
      </c>
      <c r="E35" s="23" t="s">
        <v>82</v>
      </c>
      <c r="F35" s="23"/>
      <c r="G35" s="20"/>
      <c r="H35" s="20">
        <v>1</v>
      </c>
      <c r="I35" s="20"/>
      <c r="J35" s="20"/>
      <c r="K35" s="20"/>
      <c r="L35" s="11"/>
    </row>
    <row r="36" spans="1:12" ht="63" x14ac:dyDescent="0.35">
      <c r="A36" s="20"/>
      <c r="B36" s="20"/>
      <c r="C36" s="21"/>
      <c r="D36" s="23" t="s">
        <v>160</v>
      </c>
      <c r="E36" s="23" t="s">
        <v>148</v>
      </c>
      <c r="F36" s="23"/>
      <c r="G36" s="20">
        <v>2</v>
      </c>
      <c r="H36" s="20"/>
      <c r="I36" s="20"/>
      <c r="J36" s="20"/>
      <c r="K36" s="20"/>
      <c r="L36" s="11"/>
    </row>
    <row r="37" spans="1:12" x14ac:dyDescent="0.35">
      <c r="A37" s="20"/>
      <c r="B37" s="20"/>
      <c r="C37" s="21"/>
      <c r="D37" s="20"/>
      <c r="E37" s="23"/>
      <c r="F37" s="23"/>
      <c r="G37" s="20"/>
      <c r="H37" s="20"/>
      <c r="I37" s="20"/>
      <c r="J37" s="20"/>
      <c r="K37" s="20"/>
      <c r="L37" s="11"/>
    </row>
    <row r="38" spans="1:12" ht="42" x14ac:dyDescent="0.35">
      <c r="A38" s="20"/>
      <c r="B38" s="20" t="s">
        <v>61</v>
      </c>
      <c r="C38" s="21" t="s">
        <v>65</v>
      </c>
      <c r="D38" s="20" t="s">
        <v>155</v>
      </c>
      <c r="E38" s="23" t="s">
        <v>76</v>
      </c>
      <c r="F38" s="23" t="s">
        <v>77</v>
      </c>
      <c r="G38" s="20"/>
      <c r="H38" s="20"/>
      <c r="I38" s="20">
        <v>1</v>
      </c>
      <c r="J38" s="20"/>
      <c r="K38" s="20"/>
      <c r="L38" s="11"/>
    </row>
    <row r="39" spans="1:12" ht="42" x14ac:dyDescent="0.35">
      <c r="A39" s="20"/>
      <c r="B39" s="20"/>
      <c r="C39" s="21"/>
      <c r="D39" s="20" t="s">
        <v>89</v>
      </c>
      <c r="E39" s="23" t="s">
        <v>85</v>
      </c>
      <c r="F39" s="23" t="s">
        <v>159</v>
      </c>
      <c r="G39" s="20"/>
      <c r="H39" s="20"/>
      <c r="I39" s="20"/>
      <c r="J39" s="20">
        <v>1</v>
      </c>
      <c r="K39" s="20"/>
      <c r="L39" s="11">
        <v>1</v>
      </c>
    </row>
    <row r="40" spans="1:12" ht="42" x14ac:dyDescent="0.35">
      <c r="A40" s="20"/>
      <c r="B40" s="20"/>
      <c r="C40" s="21"/>
      <c r="D40" s="20" t="s">
        <v>142</v>
      </c>
      <c r="E40" s="23" t="s">
        <v>80</v>
      </c>
      <c r="F40" s="23" t="s">
        <v>77</v>
      </c>
      <c r="G40" s="20">
        <v>1</v>
      </c>
      <c r="H40" s="20"/>
      <c r="I40" s="20">
        <v>1</v>
      </c>
      <c r="J40" s="20"/>
      <c r="K40" s="20">
        <v>1</v>
      </c>
      <c r="L40" s="11"/>
    </row>
    <row r="41" spans="1:12" x14ac:dyDescent="0.35">
      <c r="A41" s="20"/>
      <c r="B41" s="20"/>
      <c r="C41" s="21"/>
      <c r="D41" s="20" t="s">
        <v>150</v>
      </c>
      <c r="E41" s="23" t="s">
        <v>82</v>
      </c>
      <c r="F41" s="23" t="s">
        <v>77</v>
      </c>
      <c r="G41" s="20"/>
      <c r="H41" s="20">
        <v>1</v>
      </c>
      <c r="I41" s="20"/>
      <c r="J41" s="20"/>
      <c r="K41" s="20"/>
      <c r="L41" s="11"/>
    </row>
    <row r="42" spans="1:12" ht="63" x14ac:dyDescent="0.35">
      <c r="A42" s="20"/>
      <c r="B42" s="20"/>
      <c r="C42" s="21"/>
      <c r="D42" s="23" t="s">
        <v>161</v>
      </c>
      <c r="E42" s="23" t="s">
        <v>148</v>
      </c>
      <c r="F42" s="23"/>
      <c r="G42" s="20">
        <v>1</v>
      </c>
      <c r="H42" s="20">
        <v>1</v>
      </c>
      <c r="I42" s="20"/>
      <c r="J42" s="20"/>
      <c r="K42" s="20"/>
      <c r="L42" s="11"/>
    </row>
    <row r="43" spans="1:12" x14ac:dyDescent="0.35">
      <c r="A43" s="20"/>
      <c r="B43" s="20"/>
      <c r="C43" s="21"/>
      <c r="D43" s="20"/>
      <c r="E43" s="23"/>
      <c r="F43" s="23"/>
      <c r="G43" s="20"/>
      <c r="H43" s="20"/>
      <c r="I43" s="20"/>
      <c r="J43" s="20"/>
      <c r="K43" s="20"/>
      <c r="L43" s="11"/>
    </row>
    <row r="44" spans="1:12" ht="42" x14ac:dyDescent="0.35">
      <c r="A44" s="20"/>
      <c r="B44" s="20" t="s">
        <v>61</v>
      </c>
      <c r="C44" s="21" t="s">
        <v>66</v>
      </c>
      <c r="D44" s="20" t="s">
        <v>162</v>
      </c>
      <c r="E44" s="23" t="s">
        <v>76</v>
      </c>
      <c r="F44" s="23" t="s">
        <v>77</v>
      </c>
      <c r="G44" s="20"/>
      <c r="H44" s="20">
        <v>1</v>
      </c>
      <c r="I44" s="20"/>
      <c r="J44" s="20"/>
      <c r="K44" s="20"/>
      <c r="L44" s="11"/>
    </row>
    <row r="45" spans="1:12" ht="42" x14ac:dyDescent="0.35">
      <c r="A45" s="20"/>
      <c r="B45" s="20"/>
      <c r="C45" s="21"/>
      <c r="D45" s="23" t="s">
        <v>163</v>
      </c>
      <c r="E45" s="23" t="s">
        <v>79</v>
      </c>
      <c r="F45" s="23" t="s">
        <v>77</v>
      </c>
      <c r="G45" s="20"/>
      <c r="H45" s="20">
        <v>1</v>
      </c>
      <c r="I45" s="20"/>
      <c r="J45" s="20"/>
      <c r="K45" s="20"/>
      <c r="L45" s="11"/>
    </row>
    <row r="46" spans="1:12" ht="42" x14ac:dyDescent="0.35">
      <c r="A46" s="20"/>
      <c r="B46" s="20"/>
      <c r="C46" s="21"/>
      <c r="D46" s="20" t="s">
        <v>89</v>
      </c>
      <c r="E46" s="23" t="s">
        <v>85</v>
      </c>
      <c r="F46" s="23" t="s">
        <v>93</v>
      </c>
      <c r="G46" s="20"/>
      <c r="H46" s="20"/>
      <c r="I46" s="20">
        <v>1</v>
      </c>
      <c r="J46" s="20"/>
      <c r="K46" s="20"/>
      <c r="L46" s="11"/>
    </row>
    <row r="47" spans="1:12" ht="42" x14ac:dyDescent="0.35">
      <c r="A47" s="20"/>
      <c r="B47" s="20"/>
      <c r="C47" s="21"/>
      <c r="D47" s="20" t="s">
        <v>142</v>
      </c>
      <c r="E47" s="23" t="s">
        <v>80</v>
      </c>
      <c r="F47" s="23" t="s">
        <v>77</v>
      </c>
      <c r="G47" s="20">
        <v>1</v>
      </c>
      <c r="H47" s="20"/>
      <c r="I47" s="20">
        <v>1</v>
      </c>
      <c r="J47" s="20"/>
      <c r="K47" s="20">
        <v>1</v>
      </c>
      <c r="L47" s="11"/>
    </row>
    <row r="48" spans="1:12" x14ac:dyDescent="0.35">
      <c r="A48" s="20"/>
      <c r="B48" s="20"/>
      <c r="C48" s="21"/>
      <c r="D48" s="20" t="s">
        <v>150</v>
      </c>
      <c r="E48" s="23" t="s">
        <v>82</v>
      </c>
      <c r="F48" s="23" t="s">
        <v>77</v>
      </c>
      <c r="G48" s="20">
        <v>1</v>
      </c>
      <c r="H48" s="20"/>
      <c r="I48" s="20"/>
      <c r="J48" s="20"/>
      <c r="K48" s="20"/>
      <c r="L48" s="11"/>
    </row>
    <row r="49" spans="1:12" ht="63" x14ac:dyDescent="0.35">
      <c r="A49" s="20"/>
      <c r="B49" s="20"/>
      <c r="C49" s="21"/>
      <c r="D49" s="20" t="s">
        <v>157</v>
      </c>
      <c r="E49" s="23" t="s">
        <v>148</v>
      </c>
      <c r="F49" s="23"/>
      <c r="G49" s="20">
        <v>1</v>
      </c>
      <c r="H49" s="20"/>
      <c r="I49" s="20"/>
      <c r="J49" s="20"/>
      <c r="K49" s="20"/>
      <c r="L49" s="11"/>
    </row>
    <row r="50" spans="1:12" ht="42" x14ac:dyDescent="0.35">
      <c r="A50" s="20"/>
      <c r="B50" s="20" t="s">
        <v>68</v>
      </c>
      <c r="C50" s="21" t="s">
        <v>67</v>
      </c>
      <c r="D50" s="20" t="s">
        <v>165</v>
      </c>
      <c r="E50" s="23" t="s">
        <v>76</v>
      </c>
      <c r="F50" s="23" t="s">
        <v>77</v>
      </c>
      <c r="G50" s="20"/>
      <c r="H50" s="20">
        <v>1</v>
      </c>
      <c r="I50" s="20"/>
      <c r="J50" s="20"/>
      <c r="K50" s="20"/>
      <c r="L50" s="11"/>
    </row>
    <row r="51" spans="1:12" ht="63" x14ac:dyDescent="0.35">
      <c r="A51" s="20"/>
      <c r="B51" s="20"/>
      <c r="C51" s="21"/>
      <c r="D51" s="23" t="s">
        <v>167</v>
      </c>
      <c r="E51" s="23" t="s">
        <v>148</v>
      </c>
      <c r="F51" s="23" t="s">
        <v>166</v>
      </c>
      <c r="G51" s="20">
        <v>2</v>
      </c>
      <c r="H51" s="20"/>
      <c r="I51" s="20"/>
      <c r="J51" s="20"/>
      <c r="K51" s="20"/>
      <c r="L51" s="11"/>
    </row>
    <row r="52" spans="1:12" ht="42" x14ac:dyDescent="0.35">
      <c r="A52" s="20"/>
      <c r="B52" s="20"/>
      <c r="C52" s="21"/>
      <c r="D52" s="20" t="s">
        <v>74</v>
      </c>
      <c r="E52" s="23" t="s">
        <v>85</v>
      </c>
      <c r="F52" s="31" t="s">
        <v>168</v>
      </c>
      <c r="G52" s="20"/>
      <c r="H52" s="20"/>
      <c r="I52" s="20"/>
      <c r="J52" s="20"/>
      <c r="K52" s="20"/>
      <c r="L52" s="11"/>
    </row>
    <row r="53" spans="1:12" ht="42" x14ac:dyDescent="0.35">
      <c r="A53" s="24"/>
      <c r="B53" s="24"/>
      <c r="C53" s="24"/>
      <c r="D53" s="24" t="s">
        <v>142</v>
      </c>
      <c r="E53" s="25" t="s">
        <v>80</v>
      </c>
      <c r="F53" s="25" t="s">
        <v>77</v>
      </c>
      <c r="G53" s="24"/>
      <c r="H53" s="24"/>
      <c r="I53" s="24"/>
      <c r="J53" s="24"/>
      <c r="K53" s="24"/>
      <c r="L53" s="12"/>
    </row>
  </sheetData>
  <mergeCells count="6">
    <mergeCell ref="A4:A5"/>
    <mergeCell ref="E4:E5"/>
    <mergeCell ref="C2:K2"/>
    <mergeCell ref="C4:C5"/>
    <mergeCell ref="B4:B5"/>
    <mergeCell ref="G4:L4"/>
  </mergeCells>
  <pageMargins left="0.11811023622047245" right="0.11811023622047245" top="0.55118110236220474" bottom="0.55118110236220474" header="0.31496062992125984" footer="0.31496062992125984"/>
  <pageSetup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6"/>
  <sheetViews>
    <sheetView topLeftCell="A4" workbookViewId="0">
      <selection activeCell="G6" sqref="G6"/>
    </sheetView>
  </sheetViews>
  <sheetFormatPr defaultColWidth="9" defaultRowHeight="21" x14ac:dyDescent="0.35"/>
  <cols>
    <col min="1" max="1" width="5.7109375" style="5" customWidth="1"/>
    <col min="2" max="2" width="15.42578125" style="5" customWidth="1"/>
    <col min="3" max="3" width="12" style="5" customWidth="1"/>
    <col min="4" max="9" width="5.140625" style="5" customWidth="1"/>
    <col min="10" max="10" width="9" style="5"/>
    <col min="11" max="11" width="7.85546875" style="5" customWidth="1"/>
    <col min="12" max="12" width="5.85546875" style="5" customWidth="1"/>
    <col min="13" max="13" width="8" style="5" customWidth="1"/>
    <col min="14" max="14" width="15.42578125" style="5" customWidth="1"/>
    <col min="15" max="15" width="9" style="5"/>
    <col min="16" max="16" width="16.7109375" style="5" customWidth="1"/>
    <col min="17" max="17" width="19.42578125" style="5" customWidth="1"/>
    <col min="18" max="16384" width="9" style="5"/>
  </cols>
  <sheetData>
    <row r="2" spans="1:19" x14ac:dyDescent="0.35">
      <c r="A2" s="38" t="s">
        <v>119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4" spans="1:19" x14ac:dyDescent="0.35">
      <c r="A4" s="32" t="s">
        <v>10</v>
      </c>
      <c r="B4" s="32" t="s">
        <v>11</v>
      </c>
      <c r="C4" s="13" t="s">
        <v>12</v>
      </c>
      <c r="D4" s="35" t="s">
        <v>14</v>
      </c>
      <c r="E4" s="36"/>
      <c r="F4" s="36"/>
      <c r="G4" s="36"/>
      <c r="H4" s="36"/>
      <c r="I4" s="37"/>
      <c r="J4" s="10" t="s">
        <v>19</v>
      </c>
      <c r="K4" s="13" t="s">
        <v>20</v>
      </c>
      <c r="L4" s="13" t="s">
        <v>22</v>
      </c>
      <c r="M4" s="10" t="s">
        <v>23</v>
      </c>
      <c r="N4" s="13" t="s">
        <v>24</v>
      </c>
      <c r="O4" s="13" t="s">
        <v>25</v>
      </c>
      <c r="P4" s="35" t="s">
        <v>32</v>
      </c>
      <c r="Q4" s="37"/>
      <c r="R4" s="13" t="s">
        <v>29</v>
      </c>
      <c r="S4" s="10" t="s">
        <v>30</v>
      </c>
    </row>
    <row r="5" spans="1:19" x14ac:dyDescent="0.35">
      <c r="A5" s="33"/>
      <c r="B5" s="33"/>
      <c r="C5" s="14" t="s">
        <v>13</v>
      </c>
      <c r="D5" s="12" t="s">
        <v>15</v>
      </c>
      <c r="E5" s="12" t="s">
        <v>16</v>
      </c>
      <c r="F5" s="12" t="s">
        <v>17</v>
      </c>
      <c r="G5" s="12" t="s">
        <v>18</v>
      </c>
      <c r="H5" s="12" t="s">
        <v>56</v>
      </c>
      <c r="I5" s="12" t="s">
        <v>117</v>
      </c>
      <c r="J5" s="14" t="s">
        <v>31</v>
      </c>
      <c r="K5" s="14" t="s">
        <v>21</v>
      </c>
      <c r="L5" s="12"/>
      <c r="M5" s="12"/>
      <c r="N5" s="14" t="s">
        <v>53</v>
      </c>
      <c r="O5" s="14" t="s">
        <v>26</v>
      </c>
      <c r="P5" s="8" t="s">
        <v>27</v>
      </c>
      <c r="Q5" s="8" t="s">
        <v>28</v>
      </c>
      <c r="R5" s="12"/>
      <c r="S5" s="12"/>
    </row>
    <row r="6" spans="1:19" ht="252" x14ac:dyDescent="0.35">
      <c r="A6" s="19">
        <v>1</v>
      </c>
      <c r="B6" s="19" t="s">
        <v>132</v>
      </c>
      <c r="C6" s="19">
        <v>100000</v>
      </c>
      <c r="D6" s="19"/>
      <c r="E6" s="19">
        <v>1</v>
      </c>
      <c r="F6" s="19"/>
      <c r="G6" s="19"/>
      <c r="H6" s="19"/>
      <c r="I6" s="23"/>
      <c r="J6" s="23">
        <f>C6*E6</f>
        <v>100000</v>
      </c>
      <c r="K6" s="19" t="s">
        <v>100</v>
      </c>
      <c r="L6" s="19" t="s">
        <v>57</v>
      </c>
      <c r="M6" s="19" t="s">
        <v>58</v>
      </c>
      <c r="N6" s="19" t="s">
        <v>75</v>
      </c>
      <c r="O6" s="19" t="s">
        <v>138</v>
      </c>
      <c r="P6" s="19" t="s">
        <v>140</v>
      </c>
      <c r="Q6" s="19" t="s">
        <v>139</v>
      </c>
      <c r="R6" s="19"/>
      <c r="S6" s="10"/>
    </row>
    <row r="7" spans="1:19" ht="63" x14ac:dyDescent="0.35">
      <c r="A7" s="23">
        <v>2</v>
      </c>
      <c r="B7" s="23" t="s">
        <v>132</v>
      </c>
      <c r="C7" s="23">
        <v>100000</v>
      </c>
      <c r="D7" s="23"/>
      <c r="E7" s="23">
        <v>1</v>
      </c>
      <c r="F7" s="23"/>
      <c r="G7" s="23"/>
      <c r="H7" s="23"/>
      <c r="I7" s="23"/>
      <c r="J7" s="23">
        <f>C7*E7</f>
        <v>100000</v>
      </c>
      <c r="K7" s="23" t="s">
        <v>130</v>
      </c>
      <c r="L7" s="23" t="s">
        <v>64</v>
      </c>
      <c r="M7" s="23" t="s">
        <v>61</v>
      </c>
      <c r="N7" s="23" t="s">
        <v>75</v>
      </c>
      <c r="O7" s="23" t="s">
        <v>138</v>
      </c>
      <c r="P7" s="23" t="s">
        <v>141</v>
      </c>
      <c r="Q7" s="23" t="s">
        <v>139</v>
      </c>
      <c r="R7" s="23"/>
      <c r="S7" s="11"/>
    </row>
    <row r="8" spans="1:19" ht="63" x14ac:dyDescent="0.35">
      <c r="A8" s="23">
        <v>3</v>
      </c>
      <c r="B8" s="23" t="s">
        <v>132</v>
      </c>
      <c r="C8" s="23">
        <v>100000</v>
      </c>
      <c r="D8" s="23"/>
      <c r="E8" s="23">
        <v>1</v>
      </c>
      <c r="F8" s="23"/>
      <c r="G8" s="23"/>
      <c r="H8" s="23"/>
      <c r="I8" s="23"/>
      <c r="J8" s="23">
        <f>C8*E8</f>
        <v>100000</v>
      </c>
      <c r="K8" s="23" t="s">
        <v>131</v>
      </c>
      <c r="L8" s="23" t="s">
        <v>60</v>
      </c>
      <c r="M8" s="23" t="s">
        <v>61</v>
      </c>
      <c r="N8" s="23" t="s">
        <v>75</v>
      </c>
      <c r="O8" s="23" t="s">
        <v>138</v>
      </c>
      <c r="P8" s="23" t="s">
        <v>141</v>
      </c>
      <c r="Q8" s="23" t="s">
        <v>139</v>
      </c>
      <c r="R8" s="23"/>
      <c r="S8" s="11"/>
    </row>
    <row r="9" spans="1:19" ht="63" x14ac:dyDescent="0.35">
      <c r="A9" s="23">
        <v>4</v>
      </c>
      <c r="B9" s="23" t="s">
        <v>132</v>
      </c>
      <c r="C9" s="23">
        <v>100000</v>
      </c>
      <c r="D9" s="23"/>
      <c r="E9" s="23">
        <v>1</v>
      </c>
      <c r="F9" s="23"/>
      <c r="G9" s="23"/>
      <c r="H9" s="23"/>
      <c r="I9" s="23"/>
      <c r="J9" s="23">
        <f>C9*E9</f>
        <v>100000</v>
      </c>
      <c r="K9" s="23" t="s">
        <v>133</v>
      </c>
      <c r="L9" s="23" t="s">
        <v>63</v>
      </c>
      <c r="M9" s="23" t="s">
        <v>61</v>
      </c>
      <c r="N9" s="23" t="s">
        <v>75</v>
      </c>
      <c r="O9" s="23" t="s">
        <v>138</v>
      </c>
      <c r="P9" s="23" t="s">
        <v>141</v>
      </c>
      <c r="Q9" s="23" t="s">
        <v>139</v>
      </c>
      <c r="R9" s="23"/>
      <c r="S9" s="11"/>
    </row>
    <row r="10" spans="1:19" x14ac:dyDescent="0.3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11"/>
    </row>
    <row r="11" spans="1:19" x14ac:dyDescent="0.3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11"/>
    </row>
    <row r="12" spans="1:19" x14ac:dyDescent="0.3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11"/>
    </row>
    <row r="13" spans="1:19" x14ac:dyDescent="0.3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11"/>
    </row>
    <row r="14" spans="1:19" x14ac:dyDescent="0.3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6"/>
      <c r="N14" s="23"/>
      <c r="O14" s="23"/>
      <c r="P14" s="23"/>
      <c r="Q14" s="23"/>
      <c r="R14" s="23"/>
      <c r="S14" s="11"/>
    </row>
    <row r="15" spans="1:19" x14ac:dyDescent="0.3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11"/>
    </row>
    <row r="16" spans="1:19" x14ac:dyDescent="0.3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11"/>
    </row>
    <row r="17" spans="1:19" x14ac:dyDescent="0.3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11"/>
    </row>
    <row r="18" spans="1:19" x14ac:dyDescent="0.35">
      <c r="A18" s="2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x14ac:dyDescent="0.35">
      <c r="A19" s="2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35">
      <c r="A20" s="23"/>
      <c r="B20" s="23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x14ac:dyDescent="0.35">
      <c r="A21" s="23"/>
      <c r="B21" s="23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x14ac:dyDescent="0.35">
      <c r="A22" s="23"/>
      <c r="B22" s="2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x14ac:dyDescent="0.35">
      <c r="A23" s="23"/>
      <c r="B23" s="2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x14ac:dyDescent="0.35">
      <c r="A24" s="23"/>
      <c r="B24" s="23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x14ac:dyDescent="0.3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3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x14ac:dyDescent="0.3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x14ac:dyDescent="0.3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x14ac:dyDescent="0.3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x14ac:dyDescent="0.3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x14ac:dyDescent="0.3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x14ac:dyDescent="0.3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4" spans="1:19" x14ac:dyDescent="0.3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x14ac:dyDescent="0.3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</sheetData>
  <mergeCells count="5">
    <mergeCell ref="P4:Q4"/>
    <mergeCell ref="A2:N2"/>
    <mergeCell ref="B4:B5"/>
    <mergeCell ref="A4:A5"/>
    <mergeCell ref="D4:I4"/>
  </mergeCells>
  <pageMargins left="0.70866141732283472" right="0.70866141732283472" top="0.74803149606299213" bottom="0.74803149606299213" header="0.31496062992125984" footer="0.31496062992125984"/>
  <pageSetup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E9" sqref="E9"/>
    </sheetView>
  </sheetViews>
  <sheetFormatPr defaultRowHeight="15" x14ac:dyDescent="0.25"/>
  <cols>
    <col min="1" max="1" width="6.140625" customWidth="1"/>
    <col min="2" max="2" width="14.42578125" customWidth="1"/>
    <col min="6" max="6" width="3.85546875" customWidth="1"/>
    <col min="7" max="7" width="3.7109375" customWidth="1"/>
    <col min="8" max="9" width="3.42578125" customWidth="1"/>
    <col min="10" max="11" width="3.5703125" customWidth="1"/>
    <col min="15" max="15" width="10.42578125" customWidth="1"/>
    <col min="16" max="16" width="10.140625" customWidth="1"/>
  </cols>
  <sheetData>
    <row r="1" spans="1:19" ht="20.25" x14ac:dyDescent="0.3">
      <c r="E1" s="1" t="s">
        <v>120</v>
      </c>
      <c r="F1" s="1"/>
      <c r="G1" s="1"/>
      <c r="H1" s="1"/>
      <c r="I1" s="1"/>
    </row>
    <row r="3" spans="1:19" s="2" customFormat="1" ht="18.75" customHeight="1" x14ac:dyDescent="0.3">
      <c r="A3" s="41" t="s">
        <v>41</v>
      </c>
      <c r="B3" s="47" t="s">
        <v>42</v>
      </c>
      <c r="C3" s="41" t="s">
        <v>43</v>
      </c>
      <c r="D3" s="41" t="s">
        <v>44</v>
      </c>
      <c r="E3" s="41" t="s">
        <v>45</v>
      </c>
      <c r="F3" s="43" t="s">
        <v>14</v>
      </c>
      <c r="G3" s="44"/>
      <c r="H3" s="44"/>
      <c r="I3" s="44"/>
      <c r="J3" s="44"/>
      <c r="K3" s="45"/>
      <c r="L3" s="41" t="s">
        <v>19</v>
      </c>
      <c r="M3" s="41" t="s">
        <v>46</v>
      </c>
      <c r="N3" s="41" t="s">
        <v>47</v>
      </c>
      <c r="O3" s="43" t="s">
        <v>48</v>
      </c>
      <c r="P3" s="44"/>
      <c r="Q3" s="44"/>
      <c r="R3" s="45"/>
      <c r="S3" s="46" t="s">
        <v>49</v>
      </c>
    </row>
    <row r="4" spans="1:19" s="2" customFormat="1" ht="93.75" x14ac:dyDescent="0.3">
      <c r="A4" s="42"/>
      <c r="B4" s="48"/>
      <c r="C4" s="42"/>
      <c r="D4" s="42"/>
      <c r="E4" s="42"/>
      <c r="F4" s="28">
        <v>62</v>
      </c>
      <c r="G4" s="28">
        <v>63</v>
      </c>
      <c r="H4" s="28">
        <v>64</v>
      </c>
      <c r="I4" s="28">
        <v>65</v>
      </c>
      <c r="J4" s="28">
        <v>66</v>
      </c>
      <c r="K4" s="28">
        <v>67</v>
      </c>
      <c r="L4" s="42"/>
      <c r="M4" s="42"/>
      <c r="N4" s="42"/>
      <c r="O4" s="3" t="s">
        <v>50</v>
      </c>
      <c r="P4" s="3" t="s">
        <v>51</v>
      </c>
      <c r="Q4" s="3" t="s">
        <v>52</v>
      </c>
      <c r="R4" s="3" t="s">
        <v>28</v>
      </c>
      <c r="S4" s="46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</sheetData>
  <mergeCells count="11">
    <mergeCell ref="F3:K3"/>
    <mergeCell ref="A3:A4"/>
    <mergeCell ref="B3:B4"/>
    <mergeCell ref="C3:C4"/>
    <mergeCell ref="D3:D4"/>
    <mergeCell ref="E3:E4"/>
    <mergeCell ref="L3:L4"/>
    <mergeCell ref="M3:M4"/>
    <mergeCell ref="N3:N4"/>
    <mergeCell ref="O3:R3"/>
    <mergeCell ref="S3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  <vt:lpstr>แผนการพัฒนา!Print_Titles</vt:lpstr>
      <vt:lpstr>แผนครุภัณฑ์!Print_Titles</vt:lpstr>
      <vt:lpstr>'แผนความต้องการบุคลากร HRM '!Print_Titles</vt:lpstr>
      <vt:lpstr>'แผนพัฒนาบุคลากร HRD'!Print_Titles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2018-10-08T01:42:50Z</cp:lastPrinted>
  <dcterms:created xsi:type="dcterms:W3CDTF">2018-02-22T08:52:02Z</dcterms:created>
  <dcterms:modified xsi:type="dcterms:W3CDTF">2018-10-22T09:09:23Z</dcterms:modified>
</cp:coreProperties>
</file>